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Февраль\Феврал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64" l="1"/>
  <c r="H15" i="64"/>
  <c r="H25" i="64"/>
  <c r="E34" i="64" l="1"/>
  <c r="E33" i="64" l="1"/>
  <c r="C16" i="64" l="1"/>
  <c r="D16" i="64"/>
  <c r="F22" i="64"/>
  <c r="E18" i="64" l="1"/>
  <c r="E16" i="64" s="1"/>
  <c r="C31" i="64" l="1"/>
  <c r="C30" i="64" s="1"/>
  <c r="C18" i="64"/>
  <c r="C15" i="64" s="1"/>
  <c r="C5" i="64"/>
  <c r="C3" i="64" l="1"/>
  <c r="C42" i="64" s="1"/>
  <c r="E31" i="64"/>
  <c r="E30" i="64" s="1"/>
  <c r="E5" i="64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D15" i="64" s="1"/>
  <c r="D3" i="64" s="1"/>
  <c r="F17" i="64"/>
  <c r="F14" i="64"/>
  <c r="G13" i="64"/>
  <c r="F13" i="64"/>
  <c r="F12" i="64"/>
  <c r="G11" i="64"/>
  <c r="F11" i="64"/>
  <c r="F10" i="64"/>
  <c r="G9" i="64"/>
  <c r="F9" i="64"/>
  <c r="F8" i="64"/>
  <c r="G7" i="64"/>
  <c r="F7" i="64"/>
  <c r="G6" i="64"/>
  <c r="F6" i="64"/>
  <c r="D5" i="64"/>
  <c r="D42" i="64" l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10" i="64"/>
  <c r="H7" i="64"/>
  <c r="H26" i="64"/>
  <c r="H3" i="64"/>
  <c r="H6" i="64"/>
  <c r="H27" i="64"/>
  <c r="G3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<sst xmlns="http://schemas.openxmlformats.org/spreadsheetml/2006/main" count="101" uniqueCount="90">
  <si>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</si>
  <si>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</si>
  <si>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</si>
  <si>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</si>
  <si>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</si>
  <si>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</si>
  <si>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</si>
  <si>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</si>
  <si>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</si>
  <si>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</si>
  <si>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</si>
  <si>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</si>
  <si>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</si>
  <si>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</si>
  <si>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</si>
  <si>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</si>
  <si>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</si>
  <si>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</si>
  <si>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</si>
  <si>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</si>
  <si>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</si>
  <si>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</si>
  <si>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</si>
  <si>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</si>
  <si>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</si>
  <si>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</si>
  <si>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</si>
  <si>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</si>
  <si>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</si>
  <si>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</si>
  <si>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</si>
  <si>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</si>
  <si>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</si>
  <si>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</si>
  <si>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</si>
  <si>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</si>
  <si>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</si>
  <si>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</si>
  <si>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</si>
  <si>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</si>
  <si>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</si>
  <si>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</si>
  <si>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</si>
  <si>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</si>
  <si>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</si>
  <si>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</si>
  <si>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</si>
  <si>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</si>
  <si>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</si>
  <si>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</si>
  <si>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</si>
  <si>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</si>
  <si>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</si>
  <si>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</si>
  <si>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</si>
  <si>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</si>
  <si>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</si>
  <si>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</si>
  <si>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</si>
  <si>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</si>
  <si>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</si>
  <si>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</si>
  <si>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</si>
  <si>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</si>
  <si>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</si>
  <si>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</si>
  <si>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</si>
  <si>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</si>
  <si>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</si>
  <si>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</si>
  <si>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</si>
  <si>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</si>
  <si>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</si>
  <si>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</si>
  <si>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</si>
  <si>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</si>
  <si>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</si>
  <si>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</si>
  <si>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</si>
  <si>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</si>
  <si>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</si>
  <si>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</si>
  <si>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</si>
  <si>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</si>
  <si>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</si>
  <si>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</si>
  <si>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</si>
  <si>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 xml:space="preserve"> Исполнение доходной части бюджета городского округа город Переславль-Залесский Ярославской области (по состоянию на 01.03.2023 г.)</t>
  </si>
  <si>
    <t>Исполнено на 01.03.2023 г. (тыс. руб.)</t>
  </si>
  <si>
    <t>Исполнение в % к утверждено по бюджету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</si>
</sst>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H6" sqref="H6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87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88</v>
      </c>
      <c r="F2" s="25" t="s">
        <v>82</v>
      </c>
      <c r="G2" s="25" t="s">
        <v>89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731691</v>
      </c>
      <c r="D3" s="49">
        <f>D5+D15</f>
        <v>212343</v>
      </c>
      <c r="E3" s="49">
        <f>E5+E15</f>
        <v>22556</v>
      </c>
      <c r="F3" s="49">
        <f>F5+F15</f>
        <v>-713386</v>
      </c>
      <c r="G3" s="50">
        <f>E3/C3</f>
        <v>3.0827220780356736E-2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642544</v>
      </c>
      <c r="D5" s="53">
        <f>SUM(D6:D14)</f>
        <v>150093</v>
      </c>
      <c r="E5" s="53">
        <f>SUM(E6:E14)</f>
        <v>14555</v>
      </c>
      <c r="F5" s="53">
        <f>SUM(F6:F14)</f>
        <v>-627989</v>
      </c>
      <c r="G5" s="54">
        <f t="shared" ref="G5:G10" si="0">E5/C5</f>
        <v>2.265214522273961E-2</v>
      </c>
      <c r="H5" s="54">
        <f>E5/E3</f>
        <v>0.64528285156942722</v>
      </c>
    </row>
    <row r="6" spans="1:11" s="16" customFormat="1" x14ac:dyDescent="0.2">
      <c r="A6" s="3" t="s">
        <v>4</v>
      </c>
      <c r="B6" s="8" t="s">
        <v>9</v>
      </c>
      <c r="C6" s="39">
        <v>380716</v>
      </c>
      <c r="D6" s="14">
        <v>122815</v>
      </c>
      <c r="E6" s="13">
        <v>12298</v>
      </c>
      <c r="F6" s="14">
        <f>E6-C6</f>
        <v>-368418</v>
      </c>
      <c r="G6" s="19">
        <f t="shared" si="0"/>
        <v>3.2302293573162146E-2</v>
      </c>
      <c r="H6" s="19">
        <f>E6/E3</f>
        <v>0.54522078382691963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4429</v>
      </c>
      <c r="F7" s="14">
        <f t="shared" ref="F7:F14" si="1">E7-C7</f>
        <v>-30407</v>
      </c>
      <c r="G7" s="19">
        <f t="shared" si="0"/>
        <v>0.12713859226087956</v>
      </c>
      <c r="H7" s="19">
        <f>E7/E3</f>
        <v>0.19635573683277177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-533</v>
      </c>
      <c r="F8" s="14">
        <f t="shared" si="1"/>
        <v>-583</v>
      </c>
      <c r="G8" s="19" t="s">
        <v>33</v>
      </c>
      <c r="H8" s="19">
        <f>E8/E3</f>
        <v>-2.3630076254655082E-2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2</v>
      </c>
      <c r="F9" s="14">
        <f t="shared" si="1"/>
        <v>-207</v>
      </c>
      <c r="G9" s="19">
        <f t="shared" si="0"/>
        <v>9.5693779904306216E-3</v>
      </c>
      <c r="H9" s="19">
        <f>E9/E3</f>
        <v>8.8668203582195425E-5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-2208</v>
      </c>
      <c r="F10" s="14">
        <f t="shared" si="1"/>
        <v>-28208</v>
      </c>
      <c r="G10" s="19" t="s">
        <v>33</v>
      </c>
      <c r="H10" s="19">
        <f>E10/E3</f>
        <v>-9.7889696754743752E-2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400</v>
      </c>
      <c r="F11" s="14">
        <f t="shared" si="1"/>
        <v>-44475</v>
      </c>
      <c r="G11" s="19">
        <f t="shared" ref="G11:G29" si="2">E11/C11</f>
        <v>8.9136490250696383E-3</v>
      </c>
      <c r="H11" s="19">
        <f>E11/E3</f>
        <v>1.7733640716439084E-2</v>
      </c>
    </row>
    <row r="12" spans="1:11" s="16" customFormat="1" x14ac:dyDescent="0.2">
      <c r="A12" s="3" t="s">
        <v>0</v>
      </c>
      <c r="B12" s="8" t="s">
        <v>23</v>
      </c>
      <c r="C12" s="13">
        <v>144066</v>
      </c>
      <c r="D12" s="14">
        <v>7644</v>
      </c>
      <c r="E12" s="13">
        <v>-1392</v>
      </c>
      <c r="F12" s="14">
        <f t="shared" si="1"/>
        <v>-145458</v>
      </c>
      <c r="G12" s="19" t="s">
        <v>33</v>
      </c>
      <c r="H12" s="19">
        <f>E12/E3</f>
        <v>-6.1713069693208014E-2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1563</v>
      </c>
      <c r="F13" s="14">
        <f t="shared" si="1"/>
        <v>-10229</v>
      </c>
      <c r="G13" s="19">
        <f t="shared" si="2"/>
        <v>0.13254748982360923</v>
      </c>
      <c r="H13" s="19">
        <f>E13/E3</f>
        <v>6.9294201099485725E-2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-4</v>
      </c>
      <c r="F14" s="14">
        <f t="shared" si="1"/>
        <v>-4</v>
      </c>
      <c r="G14" s="19" t="s">
        <v>33</v>
      </c>
      <c r="H14" s="19">
        <f>E14/E3</f>
        <v>-1.7733640716439085E-4</v>
      </c>
    </row>
    <row r="15" spans="1:11" s="17" customFormat="1" x14ac:dyDescent="0.2">
      <c r="A15" s="55" t="s">
        <v>30</v>
      </c>
      <c r="B15" s="56"/>
      <c r="C15" s="43">
        <f>C16+C24+C25+C26+C27+C28+C29</f>
        <v>89147</v>
      </c>
      <c r="D15" s="43">
        <f>SUM(D16,D24:D29)</f>
        <v>62250</v>
      </c>
      <c r="E15" s="43">
        <f>E24+E25+E26+E27+E28+E29+E16</f>
        <v>8001</v>
      </c>
      <c r="F15" s="43">
        <f>SUM(F16,F23:F29)</f>
        <v>-85397</v>
      </c>
      <c r="G15" s="57">
        <f>E15/C15</f>
        <v>8.9750636589004673E-2</v>
      </c>
      <c r="H15" s="57">
        <f>E15/E3</f>
        <v>0.35471714843057278</v>
      </c>
    </row>
    <row r="16" spans="1:11" s="40" customFormat="1" ht="45" x14ac:dyDescent="0.2">
      <c r="A16" s="37" t="s">
        <v>67</v>
      </c>
      <c r="B16" s="38" t="s">
        <v>66</v>
      </c>
      <c r="C16" s="39">
        <f t="shared" ref="C16:D16" si="3">C17+C18+C21+C23+C22</f>
        <v>37779</v>
      </c>
      <c r="D16" s="39">
        <f t="shared" si="3"/>
        <v>25839</v>
      </c>
      <c r="E16" s="39">
        <f>E17+E18+E21+E23+E22</f>
        <v>4123</v>
      </c>
      <c r="F16" s="14">
        <f>E16-C16</f>
        <v>-33656</v>
      </c>
      <c r="G16" s="42">
        <f>E16/C16</f>
        <v>0.10913470446544377</v>
      </c>
      <c r="H16" s="42">
        <f>E16/E3</f>
        <v>0.18278950168469588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>
        <v>0</v>
      </c>
      <c r="H17" s="42">
        <v>0</v>
      </c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1553</v>
      </c>
      <c r="F18" s="13">
        <f>SUM(F19:F20)</f>
        <v>-23147</v>
      </c>
      <c r="G18" s="42">
        <f>E18/C18</f>
        <v>6.2874493927125505E-2</v>
      </c>
      <c r="H18" s="42">
        <f>E18/E3</f>
        <v>6.8850860081574747E-2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1272</v>
      </c>
      <c r="F19" s="35">
        <f>E19-C19</f>
        <v>-22228</v>
      </c>
      <c r="G19" s="34">
        <f t="shared" si="2"/>
        <v>5.4127659574468086E-2</v>
      </c>
      <c r="H19" s="34">
        <f>E19/E3</f>
        <v>5.639297747827629E-2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281</v>
      </c>
      <c r="F20" s="35">
        <f>E20-C20</f>
        <v>-919</v>
      </c>
      <c r="G20" s="34">
        <f>E20/C20</f>
        <v>0.23416666666666666</v>
      </c>
      <c r="H20" s="34">
        <f>E20/E3</f>
        <v>1.2457882603298456E-2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1769</v>
      </c>
      <c r="F21" s="14">
        <f t="shared" ref="F21:F29" si="4">E21-C21</f>
        <v>-6261</v>
      </c>
      <c r="G21" s="19">
        <f t="shared" si="2"/>
        <v>0.2202988792029888</v>
      </c>
      <c r="H21" s="19">
        <f>E21/E3</f>
        <v>7.8427026068451852E-2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1.3300230537329312E-4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798</v>
      </c>
      <c r="F23" s="14">
        <f>E23-C23</f>
        <v>-4251</v>
      </c>
      <c r="G23" s="19">
        <f>E23/C23</f>
        <v>0.15805109922756982</v>
      </c>
      <c r="H23" s="19">
        <f>E23/E3</f>
        <v>3.5378613229295974E-2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25</v>
      </c>
      <c r="F24" s="14">
        <f t="shared" si="4"/>
        <v>-454</v>
      </c>
      <c r="G24" s="19">
        <f t="shared" si="2"/>
        <v>5.2192066805845511E-2</v>
      </c>
      <c r="H24" s="19">
        <f>E24/E3</f>
        <v>1.1083525447774427E-3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69</v>
      </c>
      <c r="F25" s="14">
        <f t="shared" si="4"/>
        <v>-171</v>
      </c>
      <c r="G25" s="19" t="s">
        <v>33</v>
      </c>
      <c r="H25" s="19">
        <f>E25/E3</f>
        <v>3.0590530235857422E-3</v>
      </c>
    </row>
    <row r="26" spans="1:9" s="16" customFormat="1" x14ac:dyDescent="0.2">
      <c r="A26" s="3" t="s">
        <v>34</v>
      </c>
      <c r="B26" s="8" t="s">
        <v>31</v>
      </c>
      <c r="C26" s="39">
        <v>12828</v>
      </c>
      <c r="D26" s="14">
        <v>29342</v>
      </c>
      <c r="E26" s="14">
        <v>267</v>
      </c>
      <c r="F26" s="14">
        <f t="shared" si="4"/>
        <v>-12561</v>
      </c>
      <c r="G26" s="19">
        <f t="shared" si="2"/>
        <v>2.0813844714686624E-2</v>
      </c>
      <c r="H26" s="19">
        <f>E26/E3</f>
        <v>1.1837205178223089E-2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32234</v>
      </c>
      <c r="D27" s="14"/>
      <c r="E27" s="14">
        <v>4012</v>
      </c>
      <c r="F27" s="14">
        <f>E27-C27</f>
        <v>-28222</v>
      </c>
      <c r="G27" s="19">
        <f>E27/C27</f>
        <v>0.1244648507786809</v>
      </c>
      <c r="H27" s="19">
        <f>E27/E3</f>
        <v>0.17786841638588402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75</v>
      </c>
      <c r="F28" s="14">
        <f t="shared" si="4"/>
        <v>-2622</v>
      </c>
      <c r="G28" s="19">
        <f t="shared" si="2"/>
        <v>2.7808676307007785E-2</v>
      </c>
      <c r="H28" s="19">
        <f>E28/E3</f>
        <v>3.3250576343323286E-3</v>
      </c>
    </row>
    <row r="29" spans="1:9" s="28" customFormat="1" x14ac:dyDescent="0.2">
      <c r="A29" s="3" t="s">
        <v>2</v>
      </c>
      <c r="B29" s="8" t="s">
        <v>16</v>
      </c>
      <c r="C29" s="39">
        <v>2890</v>
      </c>
      <c r="D29" s="14">
        <v>2626</v>
      </c>
      <c r="E29" s="14">
        <v>-570</v>
      </c>
      <c r="F29" s="14">
        <f t="shared" si="4"/>
        <v>-3460</v>
      </c>
      <c r="G29" s="19" t="s">
        <v>33</v>
      </c>
      <c r="H29" s="19">
        <f>E29/E3</f>
        <v>-2.5270438020925694E-2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1968238</v>
      </c>
      <c r="D30" s="45" t="e">
        <f>D31+D40+D41</f>
        <v>#VALUE!</v>
      </c>
      <c r="E30" s="45">
        <f>E31+E40+E41+E38+E39</f>
        <v>271309</v>
      </c>
      <c r="F30" s="45">
        <f>E30-C30</f>
        <v>-1696929</v>
      </c>
      <c r="G30" s="46">
        <f t="shared" ref="G30:G35" si="5">E30/C30</f>
        <v>0.137843594118191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1968238</v>
      </c>
      <c r="D31" s="13">
        <f>SUM(D32:D35)</f>
        <v>695933</v>
      </c>
      <c r="E31" s="13">
        <f>E32+E33+E34+E35+E36+E37</f>
        <v>271404</v>
      </c>
      <c r="F31" s="13">
        <f>E31-C31</f>
        <v>-1696834</v>
      </c>
      <c r="G31" s="19">
        <f t="shared" si="5"/>
        <v>0.13789186063880485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185550</v>
      </c>
      <c r="D32" s="32">
        <v>93141</v>
      </c>
      <c r="E32" s="73">
        <v>25600</v>
      </c>
      <c r="F32" s="13">
        <f t="shared" ref="F32:F40" si="6">E32-C32</f>
        <v>-159950</v>
      </c>
      <c r="G32" s="19">
        <f t="shared" si="5"/>
        <v>0.13796820264079762</v>
      </c>
      <c r="H32" s="19"/>
    </row>
    <row r="33" spans="1:10" ht="25.15" customHeight="1" x14ac:dyDescent="0.25">
      <c r="A33" s="29" t="s">
        <v>43</v>
      </c>
      <c r="B33" s="30" t="s">
        <v>74</v>
      </c>
      <c r="C33" s="68">
        <v>488476</v>
      </c>
      <c r="D33" s="32">
        <v>56959</v>
      </c>
      <c r="E33" s="73">
        <f>397+5715</f>
        <v>6112</v>
      </c>
      <c r="F33" s="13">
        <f>E33-C33</f>
        <v>-482364</v>
      </c>
      <c r="G33" s="19">
        <f t="shared" si="5"/>
        <v>1.2512385460084017E-2</v>
      </c>
      <c r="H33" s="19"/>
    </row>
    <row r="34" spans="1:10" ht="25.9" customHeight="1" x14ac:dyDescent="0.25">
      <c r="A34" s="29" t="s">
        <v>44</v>
      </c>
      <c r="B34" s="30" t="s">
        <v>75</v>
      </c>
      <c r="C34" s="68">
        <v>1289921</v>
      </c>
      <c r="D34" s="32">
        <v>541827</v>
      </c>
      <c r="E34" s="73">
        <f>180657+59035</f>
        <v>239692</v>
      </c>
      <c r="F34" s="13">
        <f t="shared" si="6"/>
        <v>-1050229</v>
      </c>
      <c r="G34" s="19">
        <f t="shared" si="5"/>
        <v>0.18581913155921953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4291</v>
      </c>
      <c r="D35" s="32">
        <v>4006</v>
      </c>
      <c r="E35" s="73">
        <v>0</v>
      </c>
      <c r="F35" s="13">
        <f t="shared" si="6"/>
        <v>-4291</v>
      </c>
      <c r="G35" s="19">
        <f t="shared" si="5"/>
        <v>0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3394</v>
      </c>
      <c r="F40" s="13">
        <f t="shared" si="6"/>
        <v>3394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-3489</v>
      </c>
      <c r="F41" s="13">
        <f>E41-C41</f>
        <v>-3489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2699929</v>
      </c>
      <c r="D42" s="62" t="e">
        <f>D30+D3</f>
        <v>#VALUE!</v>
      </c>
      <c r="E42" s="62">
        <f>E30+E3</f>
        <v>293865</v>
      </c>
      <c r="F42" s="62">
        <f>E42-C42</f>
        <v>-2406064</v>
      </c>
      <c r="G42" s="63">
        <f>E42/C42</f>
        <v>0.10884175102382322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2023-01-13T12:33:23Z</cp:lastPrinted>
  <dcterms:created xsi:type="dcterms:W3CDTF">2000-04-06T09:59:55Z</dcterms:created>
  <dcterms:modified xsi:type="dcterms:W3CDTF">2023-12-18T07:08:06Z</dcterms:modified>
</cp:coreProperties>
</file>